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30" windowWidth="7485" windowHeight="4140" activeTab="1"/>
  </bookViews>
  <sheets>
    <sheet name="DS_Khoa-Nganh" sheetId="2" r:id="rId1"/>
    <sheet name="DS_ThiSinh" sheetId="1" r:id="rId2"/>
    <sheet name="Thong_Ke" sheetId="3" r:id="rId3"/>
  </sheets>
  <definedNames>
    <definedName name="_xlnm._FilterDatabase" localSheetId="1" hidden="1">DS_ThiSinh!$A$8:$J$64</definedName>
  </definedNames>
  <calcPr calcId="144525"/>
</workbook>
</file>

<file path=xl/calcChain.xml><?xml version="1.0" encoding="utf-8"?>
<calcChain xmlns="http://schemas.openxmlformats.org/spreadsheetml/2006/main">
  <c r="C3" i="3" l="1" a="1"/>
  <c r="C3" i="3" s="1"/>
  <c r="F3" i="3" l="1"/>
  <c r="D3" i="3"/>
  <c r="E3" i="3"/>
</calcChain>
</file>

<file path=xl/sharedStrings.xml><?xml version="1.0" encoding="utf-8"?>
<sst xmlns="http://schemas.openxmlformats.org/spreadsheetml/2006/main" count="211" uniqueCount="148">
  <si>
    <t>A</t>
  </si>
  <si>
    <t>B</t>
  </si>
  <si>
    <t>D1</t>
  </si>
  <si>
    <t>Đoàn Thị Hương Thảo</t>
  </si>
  <si>
    <t>Trần Thị Minh Ngọc</t>
  </si>
  <si>
    <t>Lê Việt Khôi Nguyên</t>
  </si>
  <si>
    <t>Nguyễn Hoàng Nghĩa</t>
  </si>
  <si>
    <t>Nguyễn Vũ Tuấn Anh</t>
  </si>
  <si>
    <t>Vương Gia Hoài Bích</t>
  </si>
  <si>
    <t>Phạm Trần Bảo Châu</t>
  </si>
  <si>
    <t>Phùng Thị Diễm Trâm</t>
  </si>
  <si>
    <t>Phạm Đức Nam Trung</t>
  </si>
  <si>
    <t>Phạm Đăng Hải Triều</t>
  </si>
  <si>
    <t>Nguyễn Xuân Trường</t>
  </si>
  <si>
    <t>Đỗ Thị Minh Nguyệt</t>
  </si>
  <si>
    <t>Cù Thị Tuyết Trâm</t>
  </si>
  <si>
    <t>Nguyễn Thị ánh Hồng</t>
  </si>
  <si>
    <t>Bùi Thị Hoàng Hương</t>
  </si>
  <si>
    <t>Lê Nguyễn Đan Khuê</t>
  </si>
  <si>
    <t>Đặng Lê Uyên Phương</t>
  </si>
  <si>
    <t>Bùi Thị Ngọc Giàu</t>
  </si>
  <si>
    <t>Chung Phương Đình</t>
  </si>
  <si>
    <t>Hoàng Đình Phi Hải</t>
  </si>
  <si>
    <t>Trần Công Tâm Thức</t>
  </si>
  <si>
    <t>Trần Phạm Thanh Trà</t>
  </si>
  <si>
    <t>Trần Hứa Thùy Trâm</t>
  </si>
  <si>
    <t>Cao Thị Quỳnh Mai</t>
  </si>
  <si>
    <t>Bùi Thị Hương Lan</t>
  </si>
  <si>
    <t>Đinh Hồ Quang Vinh</t>
  </si>
  <si>
    <t>Đặng Hồ Quốc Dũng</t>
  </si>
  <si>
    <t>Trương Khởi Nguyên</t>
  </si>
  <si>
    <t>Nguyễn Vũ Hồng Minh</t>
  </si>
  <si>
    <t>Trần Anh Quốc Thắng</t>
  </si>
  <si>
    <t>Võ Thị Trúc Phương</t>
  </si>
  <si>
    <t>Nguyễn Thị Anh Thư</t>
  </si>
  <si>
    <t>Trương Thị Anh Thư</t>
  </si>
  <si>
    <t>Phạm Ngọc Bảo Châu</t>
  </si>
  <si>
    <t>Vương Phạm Quốc Bảo</t>
  </si>
  <si>
    <t>Dương Thị Tuyết Vân</t>
  </si>
  <si>
    <t>Nguyễn Thị Tiểu Mi</t>
  </si>
  <si>
    <t>Phạm Thị Trúc Linh</t>
  </si>
  <si>
    <t>Trần Phan Ngọc ánh</t>
  </si>
  <si>
    <t>Đặng Thị Thanh Diệu</t>
  </si>
  <si>
    <t>Ninh Thị Ngọc Bích</t>
  </si>
  <si>
    <t>Nguyễn Thị Lan Anh</t>
  </si>
  <si>
    <t>Phan Cao Chí Cường</t>
  </si>
  <si>
    <t>Văn Bá Nguyễn Tuấn</t>
  </si>
  <si>
    <t>Trần Ngọc Việt Trâm</t>
  </si>
  <si>
    <t>Nguyễn Thị Kim Huệ</t>
  </si>
  <si>
    <t>Hồ Thị Thúy Phượng</t>
  </si>
  <si>
    <t>Trần Thị Lan Phương</t>
  </si>
  <si>
    <t>Đào Thị Thanh Trang</t>
  </si>
  <si>
    <t>Trần Thị Thanh Thảo</t>
  </si>
  <si>
    <t>Phan Thị Xuân Thảo</t>
  </si>
  <si>
    <t>Phạm Thị Ngọc Thúy</t>
  </si>
  <si>
    <t>Bùi Ngọc Minh Trang</t>
  </si>
  <si>
    <t>Vũ Đắc Quỳnh Trang</t>
  </si>
  <si>
    <t>Trương Thị Dịu Hiền</t>
  </si>
  <si>
    <t>Khoi</t>
  </si>
  <si>
    <t>Diem_M3</t>
  </si>
  <si>
    <t>Diem_M2</t>
  </si>
  <si>
    <t>Tong_Diem</t>
  </si>
  <si>
    <t>So_BD</t>
  </si>
  <si>
    <t>Ho_va_Ten</t>
  </si>
  <si>
    <t>Diem_M1</t>
  </si>
  <si>
    <t>Quản trị kinh doanh</t>
  </si>
  <si>
    <t>Công nghệ sinh học</t>
  </si>
  <si>
    <t>QSQ.37</t>
  </si>
  <si>
    <t>QSQ.180</t>
  </si>
  <si>
    <t>QSQ.994</t>
  </si>
  <si>
    <t>QSQ.1254</t>
  </si>
  <si>
    <t>QSQ.92</t>
  </si>
  <si>
    <t>QSQ.344</t>
  </si>
  <si>
    <t>QSQ.575</t>
  </si>
  <si>
    <t>QSQ.915</t>
  </si>
  <si>
    <t>QSQ.1218</t>
  </si>
  <si>
    <t>QSQ.505</t>
  </si>
  <si>
    <t>QSQ.218</t>
  </si>
  <si>
    <t>QSQ.328</t>
  </si>
  <si>
    <t>QSQ.966</t>
  </si>
  <si>
    <t>QSQ.26</t>
  </si>
  <si>
    <t>QSQ.351</t>
  </si>
  <si>
    <t>QSQ.198</t>
  </si>
  <si>
    <t>QSQ.448</t>
  </si>
  <si>
    <t>QSQ.177</t>
  </si>
  <si>
    <t>QSQ.352</t>
  </si>
  <si>
    <t>QSQ.529</t>
  </si>
  <si>
    <t>QSQ.263</t>
  </si>
  <si>
    <t>QSQ.1283</t>
  </si>
  <si>
    <t>QSQ.134</t>
  </si>
  <si>
    <t>QSQ.34</t>
  </si>
  <si>
    <t>QSQ.570</t>
  </si>
  <si>
    <t>QSQ.487</t>
  </si>
  <si>
    <t>QSQ.683</t>
  </si>
  <si>
    <t>QSQ.68</t>
  </si>
  <si>
    <t>QSQ.472</t>
  </si>
  <si>
    <t>QSQ.836</t>
  </si>
  <si>
    <t>QSQ.1250</t>
  </si>
  <si>
    <t>QSQ.979</t>
  </si>
  <si>
    <t>QSQ.348</t>
  </si>
  <si>
    <t>QSQ.420</t>
  </si>
  <si>
    <t>QSQ.76</t>
  </si>
  <si>
    <t>QSQ.1114</t>
  </si>
  <si>
    <t>QSQ.354</t>
  </si>
  <si>
    <t>QSQ.559</t>
  </si>
  <si>
    <t>QSQ.613</t>
  </si>
  <si>
    <t>QSQ.25</t>
  </si>
  <si>
    <t>QSQ.1025</t>
  </si>
  <si>
    <t>QSQ.976</t>
  </si>
  <si>
    <t>QSQ.567</t>
  </si>
  <si>
    <t>QSQ.1187</t>
  </si>
  <si>
    <t>QSQ.491</t>
  </si>
  <si>
    <t>QSQ.403</t>
  </si>
  <si>
    <t>QSQ.201</t>
  </si>
  <si>
    <t>QSQ.488</t>
  </si>
  <si>
    <t>QSQ.294</t>
  </si>
  <si>
    <t>QSQ.49</t>
  </si>
  <si>
    <t>QSQ.1015</t>
  </si>
  <si>
    <t>QSQ.64</t>
  </si>
  <si>
    <t>QSQ.383</t>
  </si>
  <si>
    <t>QSQ.422</t>
  </si>
  <si>
    <t>Danh Sách Thí Sinh Dự Thi</t>
  </si>
  <si>
    <t>Khoa</t>
  </si>
  <si>
    <t>Toán ứng dụng</t>
  </si>
  <si>
    <t>Ngay_Sinh</t>
  </si>
  <si>
    <t>Kỹ thuật cơ khí</t>
  </si>
  <si>
    <t>Công nghệ thông tin</t>
  </si>
  <si>
    <t>Kỹ thuật môi trường</t>
  </si>
  <si>
    <t>Kinh tế tài nguyên thiên nhiên</t>
  </si>
  <si>
    <t>Kế toán</t>
  </si>
  <si>
    <t>Khoa_Sinh</t>
  </si>
  <si>
    <t>Khoa_CoKhi</t>
  </si>
  <si>
    <t>Khoa_KinhTe</t>
  </si>
  <si>
    <t>Cơ khí chế tạo máy</t>
  </si>
  <si>
    <t>Cơ khí ôtô</t>
  </si>
  <si>
    <t>Tài chính ngân hàng</t>
  </si>
  <si>
    <t>Công nghệ vi sinh</t>
  </si>
  <si>
    <t>xat suất thống kê</t>
  </si>
  <si>
    <t>Nganh</t>
  </si>
  <si>
    <t>Tìm kiếm thí sinh theo số báo danh</t>
  </si>
  <si>
    <t>DMục_Khoa</t>
  </si>
  <si>
    <t>C</t>
  </si>
  <si>
    <t>Vẽ biểu đồ dựa trên dữ liệu thống kê</t>
  </si>
  <si>
    <t>Kết quả tra cứu:</t>
  </si>
  <si>
    <t>Các Ngành Đào tạo theo khoa</t>
  </si>
  <si>
    <t>Khoa_ToanTin</t>
  </si>
  <si>
    <t>Thống kê số lượng thí sinh dự thi</t>
  </si>
  <si>
    <t>Khối/Ngành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</si>
</sst>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/yyyy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3F3F3F"/>
      <name val="Tahoma"/>
      <family val="2"/>
    </font>
    <font>
      <sz val="11"/>
      <color rgb="FF3F3F76"/>
      <name val="Calibri"/>
      <family val="2"/>
      <scheme val="minor"/>
    </font>
    <font>
      <b/>
      <sz val="10"/>
      <color theme="3" tint="-0.499984740745262"/>
      <name val="Arial"/>
      <family val="2"/>
    </font>
    <font>
      <b/>
      <sz val="16"/>
      <name val="Arial"/>
      <family val="2"/>
    </font>
    <font>
      <b/>
      <sz val="12"/>
      <color rgb="FFC0000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</borders>
  <cellStyleXfs count="3">
    <xf numFmtId="0" fontId="0" fillId="0" borderId="0"/>
    <xf numFmtId="0" fontId="3" fillId="3" borderId="2" applyNumberFormat="0" applyFont="0" applyAlignment="0" applyProtection="0"/>
    <xf numFmtId="0" fontId="5" fillId="4" borderId="3" applyNumberFormat="0" applyAlignment="0" applyProtection="0"/>
  </cellStyleXfs>
  <cellXfs count="34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2" fontId="1" fillId="0" borderId="1" xfId="0" applyNumberFormat="1" applyFont="1" applyBorder="1"/>
    <xf numFmtId="164" fontId="2" fillId="0" borderId="1" xfId="0" applyNumberFormat="1" applyFont="1" applyBorder="1"/>
    <xf numFmtId="49" fontId="1" fillId="0" borderId="0" xfId="0" applyNumberFormat="1" applyFont="1" applyFill="1" applyBorder="1"/>
    <xf numFmtId="49" fontId="1" fillId="0" borderId="0" xfId="0" quotePrefix="1" applyNumberFormat="1" applyFont="1"/>
    <xf numFmtId="49" fontId="1" fillId="0" borderId="0" xfId="0" quotePrefix="1" applyNumberFormat="1" applyFont="1" applyFill="1" applyBorder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/>
    <xf numFmtId="0" fontId="0" fillId="0" borderId="1" xfId="0" applyBorder="1"/>
    <xf numFmtId="165" fontId="1" fillId="0" borderId="1" xfId="0" applyNumberFormat="1" applyFont="1" applyBorder="1"/>
    <xf numFmtId="0" fontId="4" fillId="5" borderId="0" xfId="1" applyFont="1" applyFill="1" applyBorder="1"/>
    <xf numFmtId="0" fontId="8" fillId="0" borderId="0" xfId="0" applyFont="1" applyAlignment="1">
      <alignment horizontal="left" vertical="center"/>
    </xf>
    <xf numFmtId="0" fontId="9" fillId="6" borderId="4" xfId="2" applyFont="1" applyFill="1" applyBorder="1" applyAlignment="1">
      <alignment horizontal="center"/>
    </xf>
    <xf numFmtId="0" fontId="10" fillId="7" borderId="5" xfId="2" applyFont="1" applyFill="1" applyBorder="1" applyAlignment="1">
      <alignment horizontal="center"/>
    </xf>
    <xf numFmtId="0" fontId="10" fillId="7" borderId="5" xfId="2" applyFont="1" applyFill="1" applyBorder="1"/>
    <xf numFmtId="165" fontId="10" fillId="7" borderId="5" xfId="2" applyNumberFormat="1" applyFont="1" applyFill="1" applyBorder="1"/>
    <xf numFmtId="0" fontId="11" fillId="8" borderId="0" xfId="0" applyFont="1" applyFill="1" applyAlignment="1">
      <alignment horizontal="right"/>
    </xf>
    <xf numFmtId="0" fontId="1" fillId="0" borderId="0" xfId="0" applyFont="1" applyFill="1"/>
    <xf numFmtId="165" fontId="1" fillId="0" borderId="0" xfId="0" applyNumberFormat="1" applyFont="1" applyFill="1" applyBorder="1"/>
    <xf numFmtId="0" fontId="2" fillId="0" borderId="0" xfId="0" applyFont="1" applyFill="1"/>
    <xf numFmtId="0" fontId="6" fillId="11" borderId="1" xfId="0" applyFont="1" applyFill="1" applyBorder="1" applyAlignment="1">
      <alignment horizontal="center" vertical="center"/>
    </xf>
    <xf numFmtId="0" fontId="13" fillId="0" borderId="0" xfId="0" applyFont="1"/>
    <xf numFmtId="0" fontId="2" fillId="10" borderId="1" xfId="0" applyFont="1" applyFill="1" applyBorder="1"/>
    <xf numFmtId="0" fontId="2" fillId="2" borderId="1" xfId="0" applyFont="1" applyFill="1" applyBorder="1"/>
    <xf numFmtId="0" fontId="12" fillId="9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4" fillId="3" borderId="6" xfId="1" applyFont="1" applyBorder="1"/>
    <xf numFmtId="0" fontId="4" fillId="3" borderId="1" xfId="1" applyFont="1" applyBorder="1"/>
    <xf numFmtId="0" fontId="4" fillId="3" borderId="1" xfId="1" applyFont="1" applyBorder="1" applyAlignment="1">
      <alignment horizontal="center"/>
    </xf>
  </cellXfs>
  <cellStyles count="3">
    <cellStyle name="Input" xfId="2" builtinId="20"/>
    <cellStyle name="Normal" xfId="0" builtinId="0"/>
    <cellStyle name="Note" xfId="1" builtin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7"/>
  <sheetViews>
    <sheetView workbookViewId="0">
      <selection activeCell="C17" sqref="C17"/>
    </sheetView>
  </sheetViews>
  <sheetFormatPr defaultRowHeight="12.75" x14ac:dyDescent="0.2"/>
  <cols>
    <col min="1" max="1" width="15" customWidth="1"/>
    <col min="2" max="2" width="2.5703125" customWidth="1"/>
    <col min="3" max="3" width="18.140625" bestFit="1" customWidth="1"/>
    <col min="4" max="4" width="3.5703125" customWidth="1"/>
    <col min="5" max="5" width="18.140625" bestFit="1" customWidth="1"/>
    <col min="6" max="6" width="4.140625" customWidth="1"/>
    <col min="7" max="7" width="17.7109375" bestFit="1" customWidth="1"/>
    <col min="8" max="8" width="3.42578125" customWidth="1"/>
    <col min="9" max="9" width="26.140625" bestFit="1" customWidth="1"/>
  </cols>
  <sheetData>
    <row r="1" spans="1:9" ht="23.25" x14ac:dyDescent="0.35">
      <c r="C1" s="26" t="s">
        <v>144</v>
      </c>
      <c r="D1" s="2"/>
    </row>
    <row r="3" spans="1:9" x14ac:dyDescent="0.2">
      <c r="A3" s="27" t="s">
        <v>140</v>
      </c>
      <c r="C3" s="28" t="s">
        <v>145</v>
      </c>
      <c r="E3" s="28" t="s">
        <v>130</v>
      </c>
      <c r="G3" s="28" t="s">
        <v>131</v>
      </c>
      <c r="I3" s="28" t="s">
        <v>132</v>
      </c>
    </row>
    <row r="4" spans="1:9" x14ac:dyDescent="0.2">
      <c r="A4" s="1" t="s">
        <v>145</v>
      </c>
      <c r="C4" s="13" t="s">
        <v>126</v>
      </c>
      <c r="E4" s="13" t="s">
        <v>127</v>
      </c>
      <c r="G4" s="1" t="s">
        <v>133</v>
      </c>
      <c r="I4" s="13" t="s">
        <v>129</v>
      </c>
    </row>
    <row r="5" spans="1:9" x14ac:dyDescent="0.2">
      <c r="A5" s="1" t="s">
        <v>130</v>
      </c>
      <c r="C5" s="1" t="s">
        <v>123</v>
      </c>
      <c r="E5" s="1" t="s">
        <v>66</v>
      </c>
      <c r="G5" s="1" t="s">
        <v>134</v>
      </c>
      <c r="I5" s="13" t="s">
        <v>65</v>
      </c>
    </row>
    <row r="6" spans="1:9" x14ac:dyDescent="0.2">
      <c r="A6" s="1" t="s">
        <v>131</v>
      </c>
      <c r="C6" s="1" t="s">
        <v>137</v>
      </c>
      <c r="E6" s="1" t="s">
        <v>136</v>
      </c>
      <c r="G6" s="13" t="s">
        <v>125</v>
      </c>
      <c r="I6" s="13" t="s">
        <v>128</v>
      </c>
    </row>
    <row r="7" spans="1:9" x14ac:dyDescent="0.2">
      <c r="A7" s="1" t="s">
        <v>132</v>
      </c>
      <c r="I7" s="1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N64"/>
  <sheetViews>
    <sheetView tabSelected="1" workbookViewId="0">
      <selection activeCell="L6" sqref="L6"/>
    </sheetView>
  </sheetViews>
  <sheetFormatPr defaultRowHeight="12.75" x14ac:dyDescent="0.2"/>
  <cols>
    <col min="1" max="1" width="19" style="4" customWidth="1"/>
    <col min="2" max="2" width="5.85546875" style="4" customWidth="1"/>
    <col min="3" max="3" width="17.28515625" style="4" customWidth="1"/>
    <col min="4" max="4" width="15.85546875" style="4" customWidth="1"/>
    <col min="5" max="5" width="21.5703125" style="2" bestFit="1" customWidth="1"/>
    <col min="6" max="6" width="13" style="2" customWidth="1"/>
    <col min="7" max="9" width="9.28515625" style="2" bestFit="1" customWidth="1"/>
    <col min="10" max="10" width="10.85546875" style="5" bestFit="1" customWidth="1"/>
    <col min="11" max="13" width="9.140625" style="2"/>
    <col min="14" max="14" width="25.140625" style="2" customWidth="1"/>
    <col min="15" max="16384" width="9.140625" style="2"/>
  </cols>
  <sheetData>
    <row r="2" spans="1:14" ht="15.75" x14ac:dyDescent="0.2">
      <c r="A2" s="16" t="s">
        <v>139</v>
      </c>
    </row>
    <row r="3" spans="1:14" ht="15" x14ac:dyDescent="0.25">
      <c r="A3" s="17"/>
      <c r="B3" s="18"/>
      <c r="C3" s="18"/>
      <c r="D3" s="18"/>
      <c r="E3" s="19"/>
      <c r="F3" s="20"/>
      <c r="G3" s="19"/>
      <c r="H3" s="19"/>
      <c r="I3" s="19"/>
      <c r="J3" s="19"/>
    </row>
    <row r="4" spans="1:14" ht="15" x14ac:dyDescent="0.25">
      <c r="A4" s="21" t="s">
        <v>143</v>
      </c>
      <c r="B4" s="29"/>
      <c r="C4" s="29"/>
      <c r="D4" s="29"/>
      <c r="E4" s="22"/>
      <c r="F4" s="23"/>
      <c r="G4" s="22"/>
      <c r="H4" s="22"/>
      <c r="I4" s="22"/>
      <c r="J4" s="24"/>
    </row>
    <row r="5" spans="1:14" customFormat="1" x14ac:dyDescent="0.2"/>
    <row r="6" spans="1:14" customFormat="1" ht="20.25" x14ac:dyDescent="0.3">
      <c r="A6" s="30" t="s">
        <v>121</v>
      </c>
      <c r="B6" s="30"/>
      <c r="C6" s="30"/>
      <c r="D6" s="30"/>
      <c r="E6" s="30"/>
      <c r="F6" s="30"/>
      <c r="G6" s="30"/>
      <c r="H6" s="30"/>
      <c r="I6" s="30"/>
      <c r="J6" s="30"/>
    </row>
    <row r="8" spans="1:14" ht="21" customHeight="1" x14ac:dyDescent="0.2">
      <c r="A8" s="25" t="s">
        <v>62</v>
      </c>
      <c r="B8" s="25" t="s">
        <v>58</v>
      </c>
      <c r="C8" s="25" t="s">
        <v>122</v>
      </c>
      <c r="D8" s="25" t="s">
        <v>138</v>
      </c>
      <c r="E8" s="25" t="s">
        <v>63</v>
      </c>
      <c r="F8" s="25" t="s">
        <v>124</v>
      </c>
      <c r="G8" s="25" t="s">
        <v>64</v>
      </c>
      <c r="H8" s="25" t="s">
        <v>60</v>
      </c>
      <c r="I8" s="25" t="s">
        <v>59</v>
      </c>
      <c r="J8" s="25" t="s">
        <v>61</v>
      </c>
      <c r="K8"/>
    </row>
    <row r="9" spans="1:14" x14ac:dyDescent="0.2">
      <c r="A9" s="12" t="s">
        <v>67</v>
      </c>
      <c r="B9" s="3" t="s">
        <v>0</v>
      </c>
      <c r="C9" s="11"/>
      <c r="D9" s="11"/>
      <c r="E9" s="1" t="s">
        <v>7</v>
      </c>
      <c r="F9" s="14">
        <v>33090</v>
      </c>
      <c r="G9" s="6">
        <v>4.5</v>
      </c>
      <c r="H9" s="6">
        <v>5.5</v>
      </c>
      <c r="I9" s="6">
        <v>5</v>
      </c>
      <c r="J9" s="7">
        <v>15</v>
      </c>
      <c r="K9"/>
    </row>
    <row r="10" spans="1:14" x14ac:dyDescent="0.2">
      <c r="A10" s="12" t="s">
        <v>68</v>
      </c>
      <c r="B10" s="3" t="s">
        <v>0</v>
      </c>
      <c r="C10" s="11"/>
      <c r="D10" s="11"/>
      <c r="E10" s="1" t="s">
        <v>21</v>
      </c>
      <c r="F10" s="14">
        <v>32973</v>
      </c>
      <c r="G10" s="6">
        <v>5</v>
      </c>
      <c r="H10" s="6">
        <v>4.5</v>
      </c>
      <c r="I10" s="6">
        <v>4.5</v>
      </c>
      <c r="J10" s="7">
        <v>14</v>
      </c>
      <c r="K10"/>
    </row>
    <row r="11" spans="1:14" x14ac:dyDescent="0.2">
      <c r="A11" s="12" t="s">
        <v>69</v>
      </c>
      <c r="B11" s="3" t="s">
        <v>0</v>
      </c>
      <c r="C11" s="11"/>
      <c r="D11" s="11"/>
      <c r="E11" s="1" t="s">
        <v>12</v>
      </c>
      <c r="F11" s="14">
        <v>33218</v>
      </c>
      <c r="G11" s="6">
        <v>3.5</v>
      </c>
      <c r="H11" s="6">
        <v>6.5</v>
      </c>
      <c r="I11" s="6">
        <v>4.5</v>
      </c>
      <c r="J11" s="7">
        <v>14.5</v>
      </c>
      <c r="K11"/>
      <c r="M11" s="9"/>
      <c r="N11"/>
    </row>
    <row r="12" spans="1:14" x14ac:dyDescent="0.2">
      <c r="A12" s="12" t="s">
        <v>70</v>
      </c>
      <c r="B12" s="3" t="s">
        <v>0</v>
      </c>
      <c r="C12" s="11"/>
      <c r="D12" s="11"/>
      <c r="E12" s="1" t="s">
        <v>14</v>
      </c>
      <c r="F12" s="14">
        <v>33210</v>
      </c>
      <c r="G12" s="6">
        <v>6</v>
      </c>
      <c r="H12" s="6">
        <v>4.5</v>
      </c>
      <c r="I12" s="6">
        <v>6.75</v>
      </c>
      <c r="J12" s="7">
        <v>17.5</v>
      </c>
      <c r="K12"/>
      <c r="M12" s="9"/>
      <c r="N12"/>
    </row>
    <row r="13" spans="1:14" x14ac:dyDescent="0.2">
      <c r="A13" s="12" t="s">
        <v>71</v>
      </c>
      <c r="B13" s="3" t="s">
        <v>0</v>
      </c>
      <c r="C13" s="11"/>
      <c r="D13" s="11"/>
      <c r="E13" s="1" t="s">
        <v>9</v>
      </c>
      <c r="F13" s="14">
        <v>33156</v>
      </c>
      <c r="G13" s="6">
        <v>5.25</v>
      </c>
      <c r="H13" s="6">
        <v>4.5</v>
      </c>
      <c r="I13" s="6">
        <v>4.5</v>
      </c>
      <c r="J13" s="7">
        <v>14.5</v>
      </c>
      <c r="K13"/>
      <c r="M13" s="9"/>
      <c r="N13"/>
    </row>
    <row r="14" spans="1:14" x14ac:dyDescent="0.2">
      <c r="A14" s="12" t="s">
        <v>72</v>
      </c>
      <c r="B14" s="3" t="s">
        <v>0</v>
      </c>
      <c r="C14" s="11"/>
      <c r="D14" s="11"/>
      <c r="E14" s="1" t="s">
        <v>17</v>
      </c>
      <c r="F14" s="14">
        <v>33181</v>
      </c>
      <c r="G14" s="6">
        <v>5</v>
      </c>
      <c r="H14" s="6">
        <v>4.25</v>
      </c>
      <c r="I14" s="6">
        <v>4.75</v>
      </c>
      <c r="J14" s="7">
        <v>14</v>
      </c>
      <c r="K14"/>
      <c r="M14" s="8"/>
      <c r="N14"/>
    </row>
    <row r="15" spans="1:14" x14ac:dyDescent="0.2">
      <c r="A15" s="12" t="s">
        <v>73</v>
      </c>
      <c r="B15" s="3" t="s">
        <v>0</v>
      </c>
      <c r="C15" s="11"/>
      <c r="D15" s="11"/>
      <c r="E15" s="1" t="s">
        <v>5</v>
      </c>
      <c r="F15" s="14">
        <v>32970</v>
      </c>
      <c r="G15" s="6">
        <v>3.75</v>
      </c>
      <c r="H15" s="6">
        <v>5.5</v>
      </c>
      <c r="I15" s="6">
        <v>3.75</v>
      </c>
      <c r="J15" s="7">
        <v>13</v>
      </c>
      <c r="K15"/>
      <c r="M15" s="10"/>
      <c r="N15"/>
    </row>
    <row r="16" spans="1:14" x14ac:dyDescent="0.2">
      <c r="A16" s="12" t="s">
        <v>74</v>
      </c>
      <c r="B16" s="3" t="s">
        <v>0</v>
      </c>
      <c r="C16" s="11"/>
      <c r="D16" s="11"/>
      <c r="E16" s="1" t="s">
        <v>23</v>
      </c>
      <c r="F16" s="14">
        <v>33208</v>
      </c>
      <c r="G16" s="6">
        <v>6.25</v>
      </c>
      <c r="H16" s="6">
        <v>5.5</v>
      </c>
      <c r="I16" s="6">
        <v>4</v>
      </c>
      <c r="J16" s="7">
        <v>16</v>
      </c>
      <c r="K16"/>
      <c r="M16" s="10"/>
      <c r="N16"/>
    </row>
    <row r="17" spans="1:14" x14ac:dyDescent="0.2">
      <c r="A17" s="12" t="s">
        <v>75</v>
      </c>
      <c r="B17" s="3" t="s">
        <v>0</v>
      </c>
      <c r="C17" s="11"/>
      <c r="D17" s="11"/>
      <c r="E17" s="1" t="s">
        <v>29</v>
      </c>
      <c r="F17" s="14">
        <v>33148</v>
      </c>
      <c r="G17" s="6">
        <v>4</v>
      </c>
      <c r="H17" s="6">
        <v>7.5</v>
      </c>
      <c r="I17" s="6">
        <v>5.75</v>
      </c>
      <c r="J17" s="7">
        <v>17.5</v>
      </c>
      <c r="K17"/>
      <c r="M17" s="10"/>
      <c r="N17"/>
    </row>
    <row r="18" spans="1:14" x14ac:dyDescent="0.2">
      <c r="A18" s="12" t="s">
        <v>76</v>
      </c>
      <c r="B18" s="3" t="s">
        <v>1</v>
      </c>
      <c r="C18" s="11"/>
      <c r="D18" s="11"/>
      <c r="E18" s="1" t="s">
        <v>38</v>
      </c>
      <c r="F18" s="14">
        <v>32793</v>
      </c>
      <c r="G18" s="6">
        <v>5.25</v>
      </c>
      <c r="H18" s="6">
        <v>6.75</v>
      </c>
      <c r="I18" s="6">
        <v>4.5</v>
      </c>
      <c r="J18" s="7">
        <v>16.5</v>
      </c>
      <c r="K18"/>
      <c r="M18" s="10"/>
      <c r="N18"/>
    </row>
    <row r="19" spans="1:14" x14ac:dyDescent="0.2">
      <c r="A19" s="12" t="s">
        <v>78</v>
      </c>
      <c r="B19" s="3" t="s">
        <v>1</v>
      </c>
      <c r="C19" s="11"/>
      <c r="D19" s="11"/>
      <c r="E19" s="1" t="s">
        <v>32</v>
      </c>
      <c r="F19" s="14">
        <v>32548</v>
      </c>
      <c r="G19" s="6">
        <v>7.5</v>
      </c>
      <c r="H19" s="6">
        <v>6.5</v>
      </c>
      <c r="I19" s="6">
        <v>6</v>
      </c>
      <c r="J19" s="7">
        <v>20</v>
      </c>
      <c r="K19"/>
      <c r="N19"/>
    </row>
    <row r="20" spans="1:14" x14ac:dyDescent="0.2">
      <c r="A20" s="12" t="s">
        <v>79</v>
      </c>
      <c r="B20" s="3" t="s">
        <v>0</v>
      </c>
      <c r="C20" s="11"/>
      <c r="D20" s="11"/>
      <c r="E20" s="1" t="s">
        <v>24</v>
      </c>
      <c r="F20" s="14">
        <v>33004</v>
      </c>
      <c r="G20" s="6">
        <v>5.75</v>
      </c>
      <c r="H20" s="6">
        <v>5.25</v>
      </c>
      <c r="I20" s="6">
        <v>4.25</v>
      </c>
      <c r="J20" s="7">
        <v>15.5</v>
      </c>
      <c r="K20"/>
      <c r="N20"/>
    </row>
    <row r="21" spans="1:14" x14ac:dyDescent="0.2">
      <c r="A21" s="12" t="s">
        <v>80</v>
      </c>
      <c r="B21" s="3" t="s">
        <v>1</v>
      </c>
      <c r="C21" s="11"/>
      <c r="D21" s="11"/>
      <c r="E21" s="1" t="s">
        <v>37</v>
      </c>
      <c r="F21" s="14">
        <v>33095</v>
      </c>
      <c r="G21" s="6">
        <v>7.25</v>
      </c>
      <c r="H21" s="6">
        <v>8.75</v>
      </c>
      <c r="I21" s="6">
        <v>7.25</v>
      </c>
      <c r="J21" s="7">
        <v>23.5</v>
      </c>
      <c r="K21"/>
      <c r="N21"/>
    </row>
    <row r="22" spans="1:14" x14ac:dyDescent="0.2">
      <c r="A22" s="12" t="s">
        <v>81</v>
      </c>
      <c r="B22" s="3" t="s">
        <v>1</v>
      </c>
      <c r="C22" s="11"/>
      <c r="D22" s="11"/>
      <c r="E22" s="1" t="s">
        <v>34</v>
      </c>
      <c r="F22" s="14">
        <v>33056</v>
      </c>
      <c r="G22" s="6">
        <v>8</v>
      </c>
      <c r="H22" s="6">
        <v>6</v>
      </c>
      <c r="I22" s="6">
        <v>5</v>
      </c>
      <c r="J22" s="7">
        <v>19</v>
      </c>
      <c r="K22"/>
      <c r="N22"/>
    </row>
    <row r="23" spans="1:14" x14ac:dyDescent="0.2">
      <c r="A23" s="12" t="s">
        <v>82</v>
      </c>
      <c r="B23" s="3" t="s">
        <v>1</v>
      </c>
      <c r="C23" s="11"/>
      <c r="D23" s="11"/>
      <c r="E23" s="1" t="s">
        <v>39</v>
      </c>
      <c r="F23" s="14">
        <v>32885</v>
      </c>
      <c r="G23" s="6">
        <v>8.5</v>
      </c>
      <c r="H23" s="6">
        <v>4.75</v>
      </c>
      <c r="I23" s="6">
        <v>3.5</v>
      </c>
      <c r="J23" s="7">
        <v>17</v>
      </c>
      <c r="K23"/>
      <c r="N23"/>
    </row>
    <row r="24" spans="1:14" x14ac:dyDescent="0.2">
      <c r="A24" s="12" t="s">
        <v>83</v>
      </c>
      <c r="B24" s="3" t="s">
        <v>2</v>
      </c>
      <c r="C24" s="11"/>
      <c r="D24" s="11"/>
      <c r="E24" s="1" t="s">
        <v>54</v>
      </c>
      <c r="F24" s="14">
        <v>33002</v>
      </c>
      <c r="G24" s="6">
        <v>2</v>
      </c>
      <c r="H24" s="6">
        <v>6</v>
      </c>
      <c r="I24" s="6">
        <v>6</v>
      </c>
      <c r="J24" s="7">
        <v>14</v>
      </c>
      <c r="K24"/>
      <c r="N24"/>
    </row>
    <row r="25" spans="1:14" x14ac:dyDescent="0.2">
      <c r="A25" s="12" t="s">
        <v>84</v>
      </c>
      <c r="B25" s="3" t="s">
        <v>1</v>
      </c>
      <c r="C25" s="11"/>
      <c r="D25" s="11"/>
      <c r="E25" s="1" t="s">
        <v>40</v>
      </c>
      <c r="F25" s="14">
        <v>32875</v>
      </c>
      <c r="G25" s="6">
        <v>7.75</v>
      </c>
      <c r="H25" s="6">
        <v>6.25</v>
      </c>
      <c r="I25" s="6">
        <v>5.25</v>
      </c>
      <c r="J25" s="7">
        <v>19.5</v>
      </c>
      <c r="K25"/>
      <c r="N25"/>
    </row>
    <row r="26" spans="1:14" x14ac:dyDescent="0.2">
      <c r="A26" s="12" t="s">
        <v>85</v>
      </c>
      <c r="B26" s="3" t="s">
        <v>1</v>
      </c>
      <c r="C26" s="11"/>
      <c r="D26" s="11"/>
      <c r="E26" s="1" t="s">
        <v>35</v>
      </c>
      <c r="F26" s="14">
        <v>30743</v>
      </c>
      <c r="G26" s="6">
        <v>8.5</v>
      </c>
      <c r="H26" s="6">
        <v>9.25</v>
      </c>
      <c r="I26" s="6">
        <v>5</v>
      </c>
      <c r="J26" s="7">
        <v>23</v>
      </c>
      <c r="K26"/>
      <c r="N26"/>
    </row>
    <row r="27" spans="1:14" x14ac:dyDescent="0.2">
      <c r="A27" s="12" t="s">
        <v>86</v>
      </c>
      <c r="B27" s="3" t="s">
        <v>2</v>
      </c>
      <c r="C27" s="11"/>
      <c r="D27" s="11"/>
      <c r="E27" s="1" t="s">
        <v>46</v>
      </c>
      <c r="F27" s="14">
        <v>33179</v>
      </c>
      <c r="G27" s="6">
        <v>5.5</v>
      </c>
      <c r="H27" s="6">
        <v>6</v>
      </c>
      <c r="I27" s="6">
        <v>3.5</v>
      </c>
      <c r="J27" s="7">
        <v>15</v>
      </c>
      <c r="K27"/>
      <c r="N27"/>
    </row>
    <row r="28" spans="1:14" x14ac:dyDescent="0.2">
      <c r="A28" s="12" t="s">
        <v>87</v>
      </c>
      <c r="B28" s="3" t="s">
        <v>1</v>
      </c>
      <c r="C28" s="11"/>
      <c r="D28" s="11"/>
      <c r="E28" s="1" t="s">
        <v>33</v>
      </c>
      <c r="F28" s="14">
        <v>33151</v>
      </c>
      <c r="G28" s="6">
        <v>7.5</v>
      </c>
      <c r="H28" s="6">
        <v>8.75</v>
      </c>
      <c r="I28" s="6">
        <v>5.5</v>
      </c>
      <c r="J28" s="7">
        <v>22</v>
      </c>
      <c r="K28"/>
      <c r="N28"/>
    </row>
    <row r="29" spans="1:14" x14ac:dyDescent="0.2">
      <c r="A29" s="12" t="s">
        <v>88</v>
      </c>
      <c r="B29" s="3" t="s">
        <v>0</v>
      </c>
      <c r="C29" s="11"/>
      <c r="D29" s="11"/>
      <c r="E29" s="1" t="s">
        <v>15</v>
      </c>
      <c r="F29" s="14">
        <v>33002</v>
      </c>
      <c r="G29" s="6">
        <v>5</v>
      </c>
      <c r="H29" s="6">
        <v>3.75</v>
      </c>
      <c r="I29" s="6">
        <v>5.75</v>
      </c>
      <c r="J29" s="7">
        <v>14.5</v>
      </c>
      <c r="K29"/>
    </row>
    <row r="30" spans="1:14" x14ac:dyDescent="0.2">
      <c r="A30" s="12" t="s">
        <v>90</v>
      </c>
      <c r="B30" s="3" t="s">
        <v>1</v>
      </c>
      <c r="C30" s="11"/>
      <c r="D30" s="11"/>
      <c r="E30" s="1" t="s">
        <v>36</v>
      </c>
      <c r="F30" s="14">
        <v>33028</v>
      </c>
      <c r="G30" s="6">
        <v>6.75</v>
      </c>
      <c r="H30" s="6">
        <v>4.5</v>
      </c>
      <c r="I30" s="6">
        <v>4</v>
      </c>
      <c r="J30" s="7">
        <v>15.5</v>
      </c>
      <c r="K30"/>
    </row>
    <row r="31" spans="1:14" x14ac:dyDescent="0.2">
      <c r="A31" s="12" t="s">
        <v>91</v>
      </c>
      <c r="B31" s="3" t="s">
        <v>0</v>
      </c>
      <c r="C31" s="11"/>
      <c r="D31" s="11"/>
      <c r="E31" s="1" t="s">
        <v>4</v>
      </c>
      <c r="F31" s="14">
        <v>33122</v>
      </c>
      <c r="G31" s="6">
        <v>6</v>
      </c>
      <c r="H31" s="6">
        <v>7</v>
      </c>
      <c r="I31" s="6">
        <v>5.5</v>
      </c>
      <c r="J31" s="7">
        <v>18.5</v>
      </c>
      <c r="K31"/>
    </row>
    <row r="32" spans="1:14" x14ac:dyDescent="0.2">
      <c r="A32" s="12" t="s">
        <v>92</v>
      </c>
      <c r="B32" s="3" t="s">
        <v>2</v>
      </c>
      <c r="C32" s="11"/>
      <c r="D32" s="11"/>
      <c r="E32" s="1" t="s">
        <v>55</v>
      </c>
      <c r="F32" s="14">
        <v>33126</v>
      </c>
      <c r="G32" s="6">
        <v>6</v>
      </c>
      <c r="H32" s="6">
        <v>7</v>
      </c>
      <c r="I32" s="6">
        <v>6.5</v>
      </c>
      <c r="J32" s="7">
        <v>19.5</v>
      </c>
      <c r="K32"/>
    </row>
    <row r="33" spans="1:11" x14ac:dyDescent="0.2">
      <c r="A33" s="12" t="s">
        <v>93</v>
      </c>
      <c r="B33" s="3" t="s">
        <v>0</v>
      </c>
      <c r="C33" s="11"/>
      <c r="D33" s="11"/>
      <c r="E33" s="1" t="s">
        <v>19</v>
      </c>
      <c r="F33" s="14">
        <v>33152</v>
      </c>
      <c r="G33" s="6">
        <v>7.5</v>
      </c>
      <c r="H33" s="6">
        <v>5.5</v>
      </c>
      <c r="I33" s="6">
        <v>4.75</v>
      </c>
      <c r="J33" s="7">
        <v>18</v>
      </c>
      <c r="K33"/>
    </row>
    <row r="34" spans="1:11" x14ac:dyDescent="0.2">
      <c r="A34" s="12" t="s">
        <v>94</v>
      </c>
      <c r="B34" s="3" t="s">
        <v>2</v>
      </c>
      <c r="C34" s="11"/>
      <c r="D34" s="11"/>
      <c r="E34" s="1" t="s">
        <v>42</v>
      </c>
      <c r="F34" s="14">
        <v>32884</v>
      </c>
      <c r="G34" s="6">
        <v>5.5</v>
      </c>
      <c r="H34" s="6">
        <v>4.5</v>
      </c>
      <c r="I34" s="6">
        <v>5.25</v>
      </c>
      <c r="J34" s="7">
        <v>15.5</v>
      </c>
      <c r="K34"/>
    </row>
    <row r="35" spans="1:11" x14ac:dyDescent="0.2">
      <c r="A35" s="12" t="s">
        <v>95</v>
      </c>
      <c r="B35" s="3" t="s">
        <v>2</v>
      </c>
      <c r="C35" s="11"/>
      <c r="D35" s="11"/>
      <c r="E35" s="1" t="s">
        <v>51</v>
      </c>
      <c r="F35" s="14">
        <v>33088</v>
      </c>
      <c r="G35" s="6">
        <v>4.25</v>
      </c>
      <c r="H35" s="6">
        <v>6.5</v>
      </c>
      <c r="I35" s="6">
        <v>4.75</v>
      </c>
      <c r="J35" s="7">
        <v>15.5</v>
      </c>
      <c r="K35"/>
    </row>
    <row r="36" spans="1:11" x14ac:dyDescent="0.2">
      <c r="A36" s="12" t="s">
        <v>96</v>
      </c>
      <c r="B36" s="3" t="s">
        <v>0</v>
      </c>
      <c r="C36" s="11"/>
      <c r="D36" s="11"/>
      <c r="E36" s="1" t="s">
        <v>3</v>
      </c>
      <c r="F36" s="14">
        <v>33180</v>
      </c>
      <c r="G36" s="6">
        <v>6</v>
      </c>
      <c r="H36" s="6">
        <v>5.5</v>
      </c>
      <c r="I36" s="6">
        <v>7.75</v>
      </c>
      <c r="J36" s="7">
        <v>19.5</v>
      </c>
      <c r="K36"/>
    </row>
    <row r="37" spans="1:11" x14ac:dyDescent="0.2">
      <c r="A37" s="12" t="s">
        <v>97</v>
      </c>
      <c r="B37" s="3" t="s">
        <v>0</v>
      </c>
      <c r="C37" s="11"/>
      <c r="D37" s="11"/>
      <c r="E37" s="1" t="s">
        <v>31</v>
      </c>
      <c r="F37" s="14">
        <v>32724</v>
      </c>
      <c r="G37" s="6">
        <v>5.5</v>
      </c>
      <c r="H37" s="6">
        <v>7</v>
      </c>
      <c r="I37" s="6">
        <v>6.5</v>
      </c>
      <c r="J37" s="7">
        <v>19</v>
      </c>
      <c r="K37"/>
    </row>
    <row r="38" spans="1:11" x14ac:dyDescent="0.2">
      <c r="A38" s="12" t="s">
        <v>98</v>
      </c>
      <c r="B38" s="3" t="s">
        <v>0</v>
      </c>
      <c r="C38" s="11"/>
      <c r="D38" s="11"/>
      <c r="E38" s="1" t="s">
        <v>10</v>
      </c>
      <c r="F38" s="14">
        <v>32999</v>
      </c>
      <c r="G38" s="6">
        <v>5.5</v>
      </c>
      <c r="H38" s="6">
        <v>5.5</v>
      </c>
      <c r="I38" s="6">
        <v>4.5</v>
      </c>
      <c r="J38" s="7">
        <v>15.5</v>
      </c>
      <c r="K38"/>
    </row>
    <row r="39" spans="1:11" x14ac:dyDescent="0.2">
      <c r="A39" s="12" t="s">
        <v>76</v>
      </c>
      <c r="B39" s="3" t="s">
        <v>2</v>
      </c>
      <c r="C39" s="11"/>
      <c r="D39" s="11"/>
      <c r="E39" s="1" t="s">
        <v>47</v>
      </c>
      <c r="F39" s="14">
        <v>33157</v>
      </c>
      <c r="G39" s="6">
        <v>7.75</v>
      </c>
      <c r="H39" s="6">
        <v>7</v>
      </c>
      <c r="I39" s="6">
        <v>7.75</v>
      </c>
      <c r="J39" s="7">
        <v>22.5</v>
      </c>
      <c r="K39"/>
    </row>
    <row r="40" spans="1:11" x14ac:dyDescent="0.2">
      <c r="A40" s="12" t="s">
        <v>99</v>
      </c>
      <c r="B40" s="3" t="s">
        <v>2</v>
      </c>
      <c r="C40" s="11"/>
      <c r="D40" s="11"/>
      <c r="E40" s="1" t="s">
        <v>50</v>
      </c>
      <c r="F40" s="14">
        <v>33149</v>
      </c>
      <c r="G40" s="6">
        <v>4.75</v>
      </c>
      <c r="H40" s="6">
        <v>8.25</v>
      </c>
      <c r="I40" s="6">
        <v>6.5</v>
      </c>
      <c r="J40" s="7">
        <v>19.5</v>
      </c>
      <c r="K40"/>
    </row>
    <row r="41" spans="1:11" x14ac:dyDescent="0.2">
      <c r="A41" s="12" t="s">
        <v>100</v>
      </c>
      <c r="B41" s="3" t="s">
        <v>2</v>
      </c>
      <c r="C41" s="11"/>
      <c r="D41" s="11"/>
      <c r="E41" s="1" t="s">
        <v>52</v>
      </c>
      <c r="F41" s="14">
        <v>33087</v>
      </c>
      <c r="G41" s="6">
        <v>6.25</v>
      </c>
      <c r="H41" s="6">
        <v>7.25</v>
      </c>
      <c r="I41" s="6">
        <v>7.25</v>
      </c>
      <c r="J41" s="7">
        <v>21</v>
      </c>
      <c r="K41"/>
    </row>
    <row r="42" spans="1:11" x14ac:dyDescent="0.2">
      <c r="A42" s="12" t="s">
        <v>101</v>
      </c>
      <c r="B42" s="3" t="s">
        <v>0</v>
      </c>
      <c r="C42" s="11"/>
      <c r="D42" s="11"/>
      <c r="E42" s="1" t="s">
        <v>8</v>
      </c>
      <c r="F42" s="14">
        <v>32880</v>
      </c>
      <c r="G42" s="6">
        <v>7.5</v>
      </c>
      <c r="H42" s="6">
        <v>7.5</v>
      </c>
      <c r="I42" s="6">
        <v>6.5</v>
      </c>
      <c r="J42" s="7">
        <v>21.5</v>
      </c>
      <c r="K42"/>
    </row>
    <row r="43" spans="1:11" x14ac:dyDescent="0.2">
      <c r="A43" s="12" t="s">
        <v>102</v>
      </c>
      <c r="B43" s="3" t="s">
        <v>0</v>
      </c>
      <c r="C43" s="11"/>
      <c r="D43" s="11"/>
      <c r="E43" s="1" t="s">
        <v>28</v>
      </c>
      <c r="F43" s="14">
        <v>33155</v>
      </c>
      <c r="G43" s="6">
        <v>6</v>
      </c>
      <c r="H43" s="6">
        <v>7.5</v>
      </c>
      <c r="I43" s="6">
        <v>5.75</v>
      </c>
      <c r="J43" s="7">
        <v>19.5</v>
      </c>
      <c r="K43"/>
    </row>
    <row r="44" spans="1:11" x14ac:dyDescent="0.2">
      <c r="A44" s="12" t="s">
        <v>103</v>
      </c>
      <c r="B44" s="3" t="s">
        <v>2</v>
      </c>
      <c r="C44" s="11"/>
      <c r="D44" s="11"/>
      <c r="E44" s="1" t="s">
        <v>49</v>
      </c>
      <c r="F44" s="14">
        <v>32971</v>
      </c>
      <c r="G44" s="6">
        <v>5.5</v>
      </c>
      <c r="H44" s="6">
        <v>6.5</v>
      </c>
      <c r="I44" s="6">
        <v>4.75</v>
      </c>
      <c r="J44" s="7">
        <v>17</v>
      </c>
      <c r="K44"/>
    </row>
    <row r="45" spans="1:11" x14ac:dyDescent="0.2">
      <c r="A45" s="12" t="s">
        <v>77</v>
      </c>
      <c r="B45" s="3" t="s">
        <v>0</v>
      </c>
      <c r="C45" s="11"/>
      <c r="D45" s="11"/>
      <c r="E45" s="1" t="s">
        <v>22</v>
      </c>
      <c r="F45" s="14">
        <v>32753</v>
      </c>
      <c r="G45" s="6">
        <v>5</v>
      </c>
      <c r="H45" s="6">
        <v>7</v>
      </c>
      <c r="I45" s="6">
        <v>8</v>
      </c>
      <c r="J45" s="7">
        <v>20</v>
      </c>
      <c r="K45"/>
    </row>
    <row r="46" spans="1:11" x14ac:dyDescent="0.2">
      <c r="A46" s="12" t="s">
        <v>104</v>
      </c>
      <c r="B46" s="3" t="s">
        <v>0</v>
      </c>
      <c r="C46" s="11"/>
      <c r="D46" s="11"/>
      <c r="E46" s="1" t="s">
        <v>6</v>
      </c>
      <c r="F46" s="14">
        <v>32662</v>
      </c>
      <c r="G46" s="6">
        <v>5.75</v>
      </c>
      <c r="H46" s="6">
        <v>7.75</v>
      </c>
      <c r="I46" s="6">
        <v>7.25</v>
      </c>
      <c r="J46" s="7">
        <v>21</v>
      </c>
      <c r="K46"/>
    </row>
    <row r="47" spans="1:11" x14ac:dyDescent="0.2">
      <c r="A47" s="12" t="s">
        <v>105</v>
      </c>
      <c r="B47" s="3" t="s">
        <v>2</v>
      </c>
      <c r="C47" s="11"/>
      <c r="D47" s="11"/>
      <c r="E47" s="1" t="s">
        <v>48</v>
      </c>
      <c r="F47" s="14">
        <v>32910</v>
      </c>
      <c r="G47" s="6">
        <v>5</v>
      </c>
      <c r="H47" s="6">
        <v>6.5</v>
      </c>
      <c r="I47" s="6">
        <v>5</v>
      </c>
      <c r="J47" s="7">
        <v>16.5</v>
      </c>
      <c r="K47"/>
    </row>
    <row r="48" spans="1:11" x14ac:dyDescent="0.2">
      <c r="A48" s="12" t="s">
        <v>106</v>
      </c>
      <c r="B48" s="3" t="s">
        <v>2</v>
      </c>
      <c r="C48" s="11"/>
      <c r="D48" s="11"/>
      <c r="E48" s="1" t="s">
        <v>44</v>
      </c>
      <c r="F48" s="14">
        <v>33060</v>
      </c>
      <c r="G48" s="6">
        <v>4</v>
      </c>
      <c r="H48" s="6">
        <v>8.75</v>
      </c>
      <c r="I48" s="6">
        <v>4</v>
      </c>
      <c r="J48" s="7">
        <v>17</v>
      </c>
      <c r="K48"/>
    </row>
    <row r="49" spans="1:11" x14ac:dyDescent="0.2">
      <c r="A49" s="12" t="s">
        <v>107</v>
      </c>
      <c r="B49" s="3" t="s">
        <v>0</v>
      </c>
      <c r="C49" s="11"/>
      <c r="D49" s="11"/>
      <c r="E49" s="1" t="s">
        <v>13</v>
      </c>
      <c r="F49" s="14">
        <v>32973</v>
      </c>
      <c r="G49" s="6">
        <v>4.25</v>
      </c>
      <c r="H49" s="6">
        <v>7.25</v>
      </c>
      <c r="I49" s="6">
        <v>4.75</v>
      </c>
      <c r="J49" s="7">
        <v>16.5</v>
      </c>
      <c r="K49"/>
    </row>
    <row r="50" spans="1:11" x14ac:dyDescent="0.2">
      <c r="A50" s="12" t="s">
        <v>108</v>
      </c>
      <c r="B50" s="3" t="s">
        <v>0</v>
      </c>
      <c r="C50" s="11"/>
      <c r="D50" s="11"/>
      <c r="E50" s="1" t="s">
        <v>25</v>
      </c>
      <c r="F50" s="14">
        <v>33026</v>
      </c>
      <c r="G50" s="6">
        <v>4</v>
      </c>
      <c r="H50" s="6">
        <v>8.5</v>
      </c>
      <c r="I50" s="6">
        <v>7.5</v>
      </c>
      <c r="J50" s="7">
        <v>20</v>
      </c>
      <c r="K50"/>
    </row>
    <row r="51" spans="1:11" x14ac:dyDescent="0.2">
      <c r="A51" s="12" t="s">
        <v>90</v>
      </c>
      <c r="B51" s="3" t="s">
        <v>2</v>
      </c>
      <c r="C51" s="11"/>
      <c r="D51" s="11"/>
      <c r="E51" s="1" t="s">
        <v>41</v>
      </c>
      <c r="F51" s="14">
        <v>32934</v>
      </c>
      <c r="G51" s="6">
        <v>7.75</v>
      </c>
      <c r="H51" s="6">
        <v>6.75</v>
      </c>
      <c r="I51" s="6">
        <v>7.5</v>
      </c>
      <c r="J51" s="7">
        <v>22</v>
      </c>
      <c r="K51"/>
    </row>
    <row r="52" spans="1:11" x14ac:dyDescent="0.2">
      <c r="A52" s="12" t="s">
        <v>109</v>
      </c>
      <c r="B52" s="3" t="s">
        <v>0</v>
      </c>
      <c r="C52" s="11"/>
      <c r="D52" s="11"/>
      <c r="E52" s="1" t="s">
        <v>4</v>
      </c>
      <c r="F52" s="14">
        <v>32824</v>
      </c>
      <c r="G52" s="6">
        <v>8</v>
      </c>
      <c r="H52" s="6">
        <v>8.5</v>
      </c>
      <c r="I52" s="6">
        <v>6</v>
      </c>
      <c r="J52" s="7">
        <v>22.5</v>
      </c>
      <c r="K52"/>
    </row>
    <row r="53" spans="1:11" x14ac:dyDescent="0.2">
      <c r="A53" s="12" t="s">
        <v>110</v>
      </c>
      <c r="B53" s="3" t="s">
        <v>0</v>
      </c>
      <c r="C53" s="11"/>
      <c r="D53" s="11"/>
      <c r="E53" s="1" t="s">
        <v>30</v>
      </c>
      <c r="F53" s="14">
        <v>33189</v>
      </c>
      <c r="G53" s="6">
        <v>4.75</v>
      </c>
      <c r="H53" s="6">
        <v>6.5</v>
      </c>
      <c r="I53" s="6">
        <v>3.5</v>
      </c>
      <c r="J53" s="7">
        <v>15</v>
      </c>
      <c r="K53"/>
    </row>
    <row r="54" spans="1:11" x14ac:dyDescent="0.2">
      <c r="A54" s="12" t="s">
        <v>111</v>
      </c>
      <c r="B54" s="3" t="s">
        <v>2</v>
      </c>
      <c r="C54" s="11"/>
      <c r="D54" s="11"/>
      <c r="E54" s="1" t="s">
        <v>56</v>
      </c>
      <c r="F54" s="14">
        <v>33033</v>
      </c>
      <c r="G54" s="6">
        <v>7</v>
      </c>
      <c r="H54" s="6">
        <v>8.5</v>
      </c>
      <c r="I54" s="6">
        <v>7.75</v>
      </c>
      <c r="J54" s="7">
        <v>23.5</v>
      </c>
      <c r="K54"/>
    </row>
    <row r="55" spans="1:11" x14ac:dyDescent="0.2">
      <c r="A55" s="12" t="s">
        <v>112</v>
      </c>
      <c r="B55" s="3" t="s">
        <v>0</v>
      </c>
      <c r="C55" s="11"/>
      <c r="D55" s="11"/>
      <c r="E55" s="1" t="s">
        <v>27</v>
      </c>
      <c r="F55" s="14">
        <v>33035</v>
      </c>
      <c r="G55" s="6">
        <v>5.5</v>
      </c>
      <c r="H55" s="6">
        <v>8.25</v>
      </c>
      <c r="I55" s="6">
        <v>7.5</v>
      </c>
      <c r="J55" s="7">
        <v>21.5</v>
      </c>
      <c r="K55"/>
    </row>
    <row r="56" spans="1:11" x14ac:dyDescent="0.2">
      <c r="A56" s="12" t="s">
        <v>113</v>
      </c>
      <c r="B56" s="3" t="s">
        <v>0</v>
      </c>
      <c r="C56" s="11"/>
      <c r="D56" s="11"/>
      <c r="E56" s="1" t="s">
        <v>20</v>
      </c>
      <c r="F56" s="14">
        <v>33088</v>
      </c>
      <c r="G56" s="6">
        <v>4.75</v>
      </c>
      <c r="H56" s="6">
        <v>5.25</v>
      </c>
      <c r="I56" s="6">
        <v>4.5</v>
      </c>
      <c r="J56" s="7">
        <v>14.5</v>
      </c>
      <c r="K56"/>
    </row>
    <row r="57" spans="1:11" x14ac:dyDescent="0.2">
      <c r="A57" s="12" t="s">
        <v>114</v>
      </c>
      <c r="B57" s="3" t="s">
        <v>0</v>
      </c>
      <c r="C57" s="11"/>
      <c r="D57" s="11"/>
      <c r="E57" s="1" t="s">
        <v>26</v>
      </c>
      <c r="F57" s="14">
        <v>33155</v>
      </c>
      <c r="G57" s="6">
        <v>7</v>
      </c>
      <c r="H57" s="6">
        <v>7.75</v>
      </c>
      <c r="I57" s="6">
        <v>6.5</v>
      </c>
      <c r="J57" s="7">
        <v>21.5</v>
      </c>
      <c r="K57"/>
    </row>
    <row r="58" spans="1:11" x14ac:dyDescent="0.2">
      <c r="A58" s="12" t="s">
        <v>115</v>
      </c>
      <c r="B58" s="3" t="s">
        <v>0</v>
      </c>
      <c r="C58" s="11"/>
      <c r="D58" s="11"/>
      <c r="E58" s="1" t="s">
        <v>16</v>
      </c>
      <c r="F58" s="14">
        <v>32185</v>
      </c>
      <c r="G58" s="6">
        <v>6.5</v>
      </c>
      <c r="H58" s="6">
        <v>5.75</v>
      </c>
      <c r="I58" s="6">
        <v>5.75</v>
      </c>
      <c r="J58" s="7">
        <v>18</v>
      </c>
      <c r="K58"/>
    </row>
    <row r="59" spans="1:11" x14ac:dyDescent="0.2">
      <c r="A59" s="12" t="s">
        <v>116</v>
      </c>
      <c r="B59" s="3" t="s">
        <v>2</v>
      </c>
      <c r="C59" s="11"/>
      <c r="D59" s="11"/>
      <c r="E59" s="1" t="s">
        <v>43</v>
      </c>
      <c r="F59" s="14">
        <v>32671</v>
      </c>
      <c r="G59" s="6">
        <v>6.5</v>
      </c>
      <c r="H59" s="6">
        <v>5.25</v>
      </c>
      <c r="I59" s="6">
        <v>4.75</v>
      </c>
      <c r="J59" s="7">
        <v>16.5</v>
      </c>
      <c r="K59"/>
    </row>
    <row r="60" spans="1:11" x14ac:dyDescent="0.2">
      <c r="A60" s="12" t="s">
        <v>117</v>
      </c>
      <c r="B60" s="3" t="s">
        <v>0</v>
      </c>
      <c r="C60" s="11"/>
      <c r="D60" s="11"/>
      <c r="E60" s="1" t="s">
        <v>11</v>
      </c>
      <c r="F60" s="14">
        <v>32885</v>
      </c>
      <c r="G60" s="6">
        <v>9.75</v>
      </c>
      <c r="H60" s="6">
        <v>9.25</v>
      </c>
      <c r="I60" s="6">
        <v>6.75</v>
      </c>
      <c r="J60" s="7">
        <v>26</v>
      </c>
      <c r="K60"/>
    </row>
    <row r="61" spans="1:11" x14ac:dyDescent="0.2">
      <c r="A61" s="12" t="s">
        <v>118</v>
      </c>
      <c r="B61" s="3" t="s">
        <v>2</v>
      </c>
      <c r="C61" s="11"/>
      <c r="D61" s="11"/>
      <c r="E61" s="1" t="s">
        <v>45</v>
      </c>
      <c r="F61" s="14">
        <v>33064</v>
      </c>
      <c r="G61" s="6">
        <v>6</v>
      </c>
      <c r="H61" s="6">
        <v>5.5</v>
      </c>
      <c r="I61" s="6">
        <v>7</v>
      </c>
      <c r="J61" s="7">
        <v>18.5</v>
      </c>
      <c r="K61"/>
    </row>
    <row r="62" spans="1:11" x14ac:dyDescent="0.2">
      <c r="A62" s="12" t="s">
        <v>89</v>
      </c>
      <c r="B62" s="3" t="s">
        <v>2</v>
      </c>
      <c r="C62" s="11"/>
      <c r="D62" s="11"/>
      <c r="E62" s="1" t="s">
        <v>57</v>
      </c>
      <c r="F62" s="14">
        <v>32974</v>
      </c>
      <c r="G62" s="6">
        <v>6.75</v>
      </c>
      <c r="H62" s="6">
        <v>7</v>
      </c>
      <c r="I62" s="6">
        <v>7.75</v>
      </c>
      <c r="J62" s="7">
        <v>21.5</v>
      </c>
      <c r="K62"/>
    </row>
    <row r="63" spans="1:11" x14ac:dyDescent="0.2">
      <c r="A63" s="12" t="s">
        <v>119</v>
      </c>
      <c r="B63" s="3" t="s">
        <v>0</v>
      </c>
      <c r="C63" s="11"/>
      <c r="D63" s="11"/>
      <c r="E63" s="1" t="s">
        <v>18</v>
      </c>
      <c r="F63" s="14">
        <v>32999</v>
      </c>
      <c r="G63" s="6">
        <v>7.25</v>
      </c>
      <c r="H63" s="6">
        <v>5.5</v>
      </c>
      <c r="I63" s="6">
        <v>8.5</v>
      </c>
      <c r="J63" s="7">
        <v>21.5</v>
      </c>
      <c r="K63"/>
    </row>
    <row r="64" spans="1:11" x14ac:dyDescent="0.2">
      <c r="A64" s="12" t="s">
        <v>120</v>
      </c>
      <c r="B64" s="3" t="s">
        <v>2</v>
      </c>
      <c r="C64" s="11"/>
      <c r="D64" s="11"/>
      <c r="E64" s="1" t="s">
        <v>53</v>
      </c>
      <c r="F64" s="14">
        <v>33036</v>
      </c>
      <c r="G64" s="6">
        <v>4</v>
      </c>
      <c r="H64" s="6">
        <v>6.25</v>
      </c>
      <c r="I64" s="6">
        <v>5.25</v>
      </c>
      <c r="J64" s="7">
        <v>15.5</v>
      </c>
      <c r="K64"/>
    </row>
  </sheetData>
  <sortState ref="A2:M681">
    <sortCondition descending="1" ref="K2:K681"/>
  </sortState>
  <mergeCells count="2">
    <mergeCell ref="B4:D4"/>
    <mergeCell ref="A6:J6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F9"/>
  <sheetViews>
    <sheetView workbookViewId="0">
      <selection activeCell="B4" sqref="B4"/>
    </sheetView>
  </sheetViews>
  <sheetFormatPr defaultRowHeight="12.75" x14ac:dyDescent="0.2"/>
  <cols>
    <col min="2" max="2" width="15.5703125" customWidth="1"/>
    <col min="3" max="3" width="17.5703125" customWidth="1"/>
    <col min="4" max="4" width="15.140625" customWidth="1"/>
    <col min="5" max="5" width="15.42578125" customWidth="1"/>
    <col min="6" max="6" width="16.42578125" customWidth="1"/>
  </cols>
  <sheetData>
    <row r="2" spans="2:6" ht="14.25" x14ac:dyDescent="0.2">
      <c r="B2" s="31" t="s">
        <v>146</v>
      </c>
      <c r="C2" s="31"/>
      <c r="D2" s="31"/>
      <c r="E2" s="31"/>
      <c r="F2" s="31"/>
    </row>
    <row r="3" spans="2:6" ht="14.25" x14ac:dyDescent="0.2">
      <c r="B3" s="32" t="s">
        <v>147</v>
      </c>
      <c r="C3" s="33" t="str">
        <f t="array" ref="C3:F3">TRANSPOSE('DS_Khoa-Nganh'!A4:A7)</f>
        <v>Khoa_ToanTin</v>
      </c>
      <c r="D3" s="33" t="str">
        <v>Khoa_Sinh</v>
      </c>
      <c r="E3" s="33" t="str">
        <v>Khoa_CoKhi</v>
      </c>
      <c r="F3" s="33" t="str">
        <v>Khoa_KinhTe</v>
      </c>
    </row>
    <row r="4" spans="2:6" ht="14.25" x14ac:dyDescent="0.2">
      <c r="B4" s="32" t="s">
        <v>0</v>
      </c>
      <c r="C4" s="32"/>
      <c r="D4" s="32"/>
      <c r="E4" s="32"/>
      <c r="F4" s="32"/>
    </row>
    <row r="5" spans="2:6" ht="14.25" x14ac:dyDescent="0.2">
      <c r="B5" s="32" t="s">
        <v>1</v>
      </c>
      <c r="C5" s="32"/>
      <c r="D5" s="32"/>
      <c r="E5" s="32"/>
      <c r="F5" s="32"/>
    </row>
    <row r="6" spans="2:6" ht="14.25" x14ac:dyDescent="0.2">
      <c r="B6" s="32" t="s">
        <v>141</v>
      </c>
      <c r="C6" s="32"/>
      <c r="D6" s="32"/>
      <c r="E6" s="32"/>
      <c r="F6" s="32"/>
    </row>
    <row r="7" spans="2:6" ht="14.25" x14ac:dyDescent="0.2">
      <c r="B7" s="32" t="s">
        <v>2</v>
      </c>
      <c r="C7" s="32"/>
      <c r="D7" s="32"/>
      <c r="E7" s="32"/>
      <c r="F7" s="32"/>
    </row>
    <row r="9" spans="2:6" ht="14.25" x14ac:dyDescent="0.2">
      <c r="B9" s="15" t="s">
        <v>142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DS_Khoa-Nganh</vt:lpstr>
      <vt:lpstr>DS_ThiSinh</vt:lpstr>
      <vt:lpstr>Thong_Ke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DPHThao</dc:creator>
  <cp:lastModifiedBy>HocVien</cp:lastModifiedBy>
  <dcterms:created xsi:type="dcterms:W3CDTF">2008-08-14T08:33:37Z</dcterms:created>
  <dcterms:modified xsi:type="dcterms:W3CDTF">2017-09-18T11:27:12Z</dcterms:modified>
</cp:coreProperties>
</file>